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04BE5975-1D23-4C15-AC42-E1E85541DF9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2" l="1"/>
  <c r="H56" i="2"/>
  <c r="G56" i="2"/>
  <c r="F56" i="2"/>
  <c r="E56" i="2"/>
  <c r="D56" i="2"/>
  <c r="C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F3" i="2"/>
  <c r="E3" i="2"/>
  <c r="D3" i="2"/>
  <c r="C3" i="2"/>
  <c r="I56" i="2" l="1"/>
  <c r="I8" i="1"/>
  <c r="I20" i="1"/>
  <c r="I21" i="1"/>
  <c r="I22" i="1"/>
  <c r="I23" i="1"/>
  <c r="I24" i="1"/>
  <c r="I25" i="1"/>
  <c r="I26" i="1"/>
  <c r="C27" i="1"/>
  <c r="D27" i="1"/>
  <c r="E27" i="1"/>
  <c r="F27" i="1"/>
  <c r="G27" i="1"/>
  <c r="H27" i="1"/>
  <c r="I5" i="1"/>
  <c r="I6" i="1"/>
  <c r="I7" i="1"/>
  <c r="I9" i="1"/>
  <c r="I10" i="1"/>
  <c r="I11" i="1"/>
  <c r="I12" i="1"/>
  <c r="I13" i="1"/>
  <c r="I14" i="1"/>
  <c r="I15" i="1"/>
  <c r="I16" i="1"/>
  <c r="I17" i="1"/>
  <c r="I18" i="1"/>
  <c r="I19" i="1"/>
  <c r="I4" i="1"/>
  <c r="I27" i="1" l="1"/>
</calcChain>
</file>

<file path=xl/sharedStrings.xml><?xml version="1.0" encoding="utf-8"?>
<sst xmlns="http://schemas.openxmlformats.org/spreadsheetml/2006/main" count="50" uniqueCount="38">
  <si>
    <t>Voting Area/Section de vote</t>
  </si>
  <si>
    <t>TOTAL</t>
  </si>
  <si>
    <t>ABSENTEE/HOMEBOUND</t>
  </si>
  <si>
    <t>Polling Place / bureau de scrutin</t>
  </si>
  <si>
    <t>FORT GARRY</t>
  </si>
  <si>
    <t>KOWAL, Aaron
(GPM/PVM)</t>
  </si>
  <si>
    <t>SHONE, Rick
(PC)</t>
  </si>
  <si>
    <t>STRONG, Shandi
(MLP/PLM)</t>
  </si>
  <si>
    <t>WASYLIW, Mark
(NDP/NPD)</t>
  </si>
  <si>
    <t>ADAMAR MANOR</t>
  </si>
  <si>
    <t>ARMADALE HOLLOWS</t>
  </si>
  <si>
    <t>CROSSINGS AT THE REFINERY DISTRICT</t>
  </si>
  <si>
    <t>EARL GREY COMMUNITY CENTRE</t>
  </si>
  <si>
    <t>ÉCOLE CRANE SCHOOL</t>
  </si>
  <si>
    <t>GENERAL BYNG SCHOOL</t>
  </si>
  <si>
    <t>HARROW SCHOOL</t>
  </si>
  <si>
    <t>OAKENWALD SCHOOL</t>
  </si>
  <si>
    <t>PEMBINA ON THE RED</t>
  </si>
  <si>
    <t>RALPH MAYBANK SCHOOL</t>
  </si>
  <si>
    <t>RIVERWOOD SQUARE</t>
  </si>
  <si>
    <t>STERLING TOWERS</t>
  </si>
  <si>
    <t>SUMMERLAND APARTMENTS</t>
  </si>
  <si>
    <t>WMEMS KATHERINE FRIESEN CAMPUS</t>
  </si>
  <si>
    <t>IMVS-01 BETHEL PLACE, FORT GARRY ROTARY VILLA</t>
  </si>
  <si>
    <t>IMVS-02 GOLDEN DOOR GERIATRIC CENTRE, THE CONVALESCENT HOME OF WINNIPEG</t>
  </si>
  <si>
    <t>IMVS-03 BETHANIA CARE-PEMBINA PLACE, KIWANIS PLAZA, WINNIPEG HOUSING REHABILITATION</t>
  </si>
  <si>
    <t>BALLOTS CAST OUTSIDE OF ELECTORAL DIVISION - ADVANCE</t>
  </si>
  <si>
    <t>BALLOTS CAST OUTSIDE OF ELECTORAL DIVISION - INSTITUTIONAL</t>
  </si>
  <si>
    <t>EARL GREY COMMUNITY CENTRE - BallotBox #2</t>
  </si>
  <si>
    <t>ADV-01 LOCAL ELECTION OFFICE - FORT GARRY</t>
  </si>
  <si>
    <t>ADV-02 FORT GARRY UNITED CHURCH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</si>
  <si>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</si>
  <si>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</si>
  <si>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</si>
  <si>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</si>
  <si>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</si>
  <si>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Total Ballots Cast / Total des votes 
exprimés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</si>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</sst>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0" fillId="0" borderId="11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10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/>
    </xf>
    <xf numFmtId="3" fontId="5" fillId="2" borderId="11" xfId="0" applyNumberFormat="1" applyFont="1" applyFill="1" applyBorder="1" applyAlignment="1">
      <alignment horizont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3" fillId="5" borderId="3" xfId="0" applyNumberFormat="1" applyFont="1" applyFill="1" applyBorder="1" applyAlignment="1">
      <alignment horizontal="center"/>
    </xf>
    <xf numFmtId="3" fontId="3" fillId="5" borderId="11" xfId="0" applyNumberFormat="1" applyFont="1" applyFill="1" applyBorder="1" applyAlignment="1">
      <alignment horizontal="center"/>
    </xf>
    <xf numFmtId="3" fontId="5" fillId="6" borderId="11" xfId="0" applyNumberFormat="1" applyFont="1" applyFill="1" applyBorder="1" applyAlignment="1">
      <alignment horizontal="center" vertical="center" wrapText="1"/>
    </xf>
    <xf numFmtId="3" fontId="3" fillId="8" borderId="3" xfId="0" applyNumberFormat="1" applyFont="1" applyFill="1" applyBorder="1" applyAlignment="1">
      <alignment horizontal="center"/>
    </xf>
    <xf numFmtId="3" fontId="5" fillId="9" borderId="3" xfId="0" applyNumberFormat="1" applyFont="1" applyFill="1" applyBorder="1" applyAlignment="1">
      <alignment horizontal="center" vertical="center" wrapText="1"/>
    </xf>
    <xf numFmtId="3" fontId="3" fillId="11" borderId="3" xfId="0" applyNumberFormat="1" applyFont="1" applyFill="1" applyBorder="1" applyAlignment="1">
      <alignment horizontal="center"/>
    </xf>
    <xf numFmtId="3" fontId="5" fillId="12" borderId="3" xfId="0" applyNumberFormat="1" applyFont="1" applyFill="1" applyBorder="1" applyAlignment="1">
      <alignment horizontal="center" vertical="center" wrapText="1"/>
    </xf>
    <xf numFmtId="3" fontId="3" fillId="14" borderId="3" xfId="0" applyNumberFormat="1" applyFont="1" applyFill="1" applyBorder="1" applyAlignment="1">
      <alignment horizontal="center"/>
    </xf>
    <xf numFmtId="3" fontId="5" fillId="15" borderId="3" xfId="0" applyNumberFormat="1" applyFont="1" applyFill="1" applyBorder="1" applyAlignment="1">
      <alignment horizontal="center" vertical="center" wrapText="1"/>
    </xf>
    <xf numFmtId="3" fontId="12" fillId="4" borderId="12" xfId="0" applyNumberFormat="1" applyFont="1" applyFill="1" applyBorder="1" applyAlignment="1">
      <alignment horizontal="center" vertical="center" textRotation="90" wrapText="1" readingOrder="1"/>
    </xf>
    <xf numFmtId="3" fontId="12" fillId="7" borderId="12" xfId="0" applyNumberFormat="1" applyFont="1" applyFill="1" applyBorder="1" applyAlignment="1">
      <alignment horizontal="center" vertical="center" textRotation="90" wrapText="1" readingOrder="1"/>
    </xf>
    <xf numFmtId="3" fontId="12" fillId="10" borderId="12" xfId="0" applyNumberFormat="1" applyFont="1" applyFill="1" applyBorder="1" applyAlignment="1">
      <alignment horizontal="center" vertical="center" textRotation="90" wrapText="1" readingOrder="1"/>
    </xf>
    <xf numFmtId="3" fontId="12" fillId="13" borderId="12" xfId="0" applyNumberFormat="1" applyFont="1" applyFill="1" applyBorder="1" applyAlignment="1">
      <alignment horizontal="center" vertical="center" textRotation="90" wrapText="1" readingOrder="1"/>
    </xf>
    <xf numFmtId="3" fontId="12" fillId="3" borderId="12" xfId="0" applyNumberFormat="1" applyFont="1" applyFill="1" applyBorder="1" applyAlignment="1">
      <alignment horizontal="center" vertical="center" wrapText="1" readingOrder="1"/>
    </xf>
    <xf numFmtId="3" fontId="12" fillId="4" borderId="3" xfId="0" applyNumberFormat="1" applyFont="1" applyFill="1" applyBorder="1" applyAlignment="1">
      <alignment horizontal="center" vertical="center"/>
    </xf>
    <xf numFmtId="3" fontId="12" fillId="7" borderId="3" xfId="0" applyNumberFormat="1" applyFont="1" applyFill="1" applyBorder="1" applyAlignment="1">
      <alignment horizontal="center" vertical="center"/>
    </xf>
    <xf numFmtId="3" fontId="12" fillId="10" borderId="3" xfId="0" applyNumberFormat="1" applyFont="1" applyFill="1" applyBorder="1" applyAlignment="1">
      <alignment horizontal="center" vertical="center"/>
    </xf>
    <xf numFmtId="3" fontId="12" fillId="13" borderId="3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4" borderId="3" xfId="0" applyNumberFormat="1" applyFont="1" applyFill="1" applyBorder="1" applyAlignment="1">
      <alignment horizontal="center" vertical="center" textRotation="90" wrapText="1" readingOrder="1"/>
    </xf>
    <xf numFmtId="3" fontId="12" fillId="7" borderId="3" xfId="0" applyNumberFormat="1" applyFont="1" applyFill="1" applyBorder="1" applyAlignment="1">
      <alignment horizontal="center" vertical="center" textRotation="90" wrapText="1" readingOrder="1"/>
    </xf>
    <xf numFmtId="3" fontId="12" fillId="10" borderId="3" xfId="0" applyNumberFormat="1" applyFont="1" applyFill="1" applyBorder="1" applyAlignment="1">
      <alignment horizontal="center" vertical="center" textRotation="90" wrapText="1" readingOrder="1"/>
    </xf>
    <xf numFmtId="3" fontId="12" fillId="13" borderId="3" xfId="0" applyNumberFormat="1" applyFont="1" applyFill="1" applyBorder="1" applyAlignment="1">
      <alignment horizontal="center" vertical="center" textRotation="90" wrapText="1" readingOrder="1"/>
    </xf>
    <xf numFmtId="3" fontId="12" fillId="3" borderId="3" xfId="0" applyNumberFormat="1" applyFont="1" applyFill="1" applyBorder="1" applyAlignment="1">
      <alignment horizontal="center" vertical="center" wrapText="1" readingOrder="1"/>
    </xf>
    <xf numFmtId="3" fontId="12" fillId="4" borderId="6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12" fillId="10" borderId="4" xfId="0" applyNumberFormat="1" applyFont="1" applyFill="1" applyBorder="1" applyAlignment="1">
      <alignment horizontal="center" vertical="center"/>
    </xf>
    <xf numFmtId="3" fontId="12" fillId="1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12" xfId="1" applyNumberFormat="1" applyFont="1" applyFill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left" vertical="center" wrapText="1" readingOrder="1"/>
    </xf>
    <xf numFmtId="3" fontId="0" fillId="0" borderId="11" xfId="0" applyNumberFormat="1" applyBorder="1" applyAlignment="1">
      <alignment wrapText="1"/>
    </xf>
    <xf numFmtId="0" fontId="11" fillId="2" borderId="15" xfId="0" applyFont="1" applyFill="1" applyBorder="1" applyAlignment="1">
      <alignment horizontal="left" vertical="top" wrapText="1" readingOrder="1"/>
    </xf>
    <xf numFmtId="0" fontId="11" fillId="2" borderId="0" xfId="0" applyFont="1" applyFill="1" applyAlignment="1">
      <alignment horizontal="left" vertical="top" wrapText="1" readingOrder="1"/>
    </xf>
    <xf numFmtId="3" fontId="8" fillId="0" borderId="9" xfId="0" applyNumberFormat="1" applyFont="1" applyBorder="1" applyAlignment="1">
      <alignment horizontal="left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1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left" vertical="center"/>
    </xf>
    <xf numFmtId="3" fontId="8" fillId="0" borderId="7" xfId="0" applyNumberFormat="1" applyFont="1" applyBorder="1" applyAlignment="1">
      <alignment horizontal="left"/>
    </xf>
    <xf numFmtId="3" fontId="8" fillId="0" borderId="8" xfId="0" applyNumberFormat="1" applyFont="1" applyBorder="1" applyAlignment="1">
      <alignment horizontal="left"/>
    </xf>
    <xf numFmtId="3" fontId="8" fillId="0" borderId="11" xfId="0" applyNumberFormat="1" applyFont="1" applyBorder="1" applyAlignment="1">
      <alignment horizontal="left"/>
    </xf>
    <xf numFmtId="3" fontId="7" fillId="0" borderId="1" xfId="0" applyNumberFormat="1" applyFont="1" applyBorder="1" applyAlignment="1">
      <alignment horizontal="left" vertical="center" wrapText="1"/>
    </xf>
    <xf numFmtId="3" fontId="0" fillId="0" borderId="14" xfId="0" applyNumberForma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F7D0C0"/>
      <color rgb="FFDE1F26"/>
      <color rgb="FFC8CAE6"/>
      <color rgb="FF1E489F"/>
      <color rgb="FFCBD4C5"/>
      <color rgb="FF29753A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86"/>
  <sheetViews>
    <sheetView showGridLines="0" tabSelected="1" zoomScaleNormal="100" workbookViewId="0">
      <selection activeCell="J3" sqref="J3"/>
    </sheetView>
  </sheetViews>
  <sheetFormatPr defaultColWidth="9.140625" defaultRowHeight="12.75" x14ac:dyDescent="0.2"/>
  <cols>
    <col min="1" max="1" width="9.140625" style="1"/>
    <col min="2" max="2" width="37.57031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61" t="s">
        <v>4</v>
      </c>
      <c r="B1" s="62"/>
      <c r="C1" s="62"/>
      <c r="D1" s="62"/>
      <c r="E1" s="62"/>
      <c r="F1" s="62"/>
      <c r="G1" s="62"/>
      <c r="H1" s="62"/>
      <c r="I1" s="62"/>
      <c r="J1" s="3"/>
    </row>
    <row r="2" spans="1:18" ht="18.75" x14ac:dyDescent="0.3">
      <c r="A2" s="63" t="s">
        <v>31</v>
      </c>
      <c r="B2" s="63"/>
      <c r="C2" s="63"/>
      <c r="D2" s="63"/>
      <c r="E2" s="63"/>
      <c r="F2" s="63"/>
      <c r="G2" s="63"/>
      <c r="H2" s="63"/>
      <c r="I2" s="63"/>
      <c r="J2" s="7"/>
    </row>
    <row r="3" spans="1:18" ht="91.5" customHeight="1" x14ac:dyDescent="0.2">
      <c r="A3" s="64" t="s">
        <v>3</v>
      </c>
      <c r="B3" s="65"/>
      <c r="C3" s="38" t="s">
        <v>5</v>
      </c>
      <c r="D3" s="39" t="s">
        <v>6</v>
      </c>
      <c r="E3" s="40" t="s">
        <v>7</v>
      </c>
      <c r="F3" s="41" t="s">
        <v>8</v>
      </c>
      <c r="G3" s="42" t="s">
        <v>32</v>
      </c>
      <c r="H3" s="42" t="s">
        <v>33</v>
      </c>
      <c r="I3" s="42" t="s">
        <v>36</v>
      </c>
      <c r="J3" s="8"/>
    </row>
    <row r="4" spans="1:18" ht="18.75" customHeight="1" x14ac:dyDescent="0.25">
      <c r="A4" s="17" t="s">
        <v>9</v>
      </c>
      <c r="B4" s="18"/>
      <c r="C4" s="31">
        <v>10</v>
      </c>
      <c r="D4" s="33">
        <v>99</v>
      </c>
      <c r="E4" s="35">
        <v>28</v>
      </c>
      <c r="F4" s="37">
        <v>111</v>
      </c>
      <c r="G4" s="19">
        <v>0</v>
      </c>
      <c r="H4" s="19">
        <v>0</v>
      </c>
      <c r="I4" s="19">
        <f>SUM(C4:H4)</f>
        <v>248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7" t="s">
        <v>10</v>
      </c>
      <c r="B5" s="18"/>
      <c r="C5" s="31">
        <v>3</v>
      </c>
      <c r="D5" s="33">
        <v>14</v>
      </c>
      <c r="E5" s="35">
        <v>7</v>
      </c>
      <c r="F5" s="37">
        <v>26</v>
      </c>
      <c r="G5" s="19">
        <v>0</v>
      </c>
      <c r="H5" s="19">
        <v>0</v>
      </c>
      <c r="I5" s="19">
        <f t="shared" ref="I5:I26" si="0">SUM(C5:H5)</f>
        <v>50</v>
      </c>
      <c r="J5" s="10"/>
      <c r="M5"/>
    </row>
    <row r="6" spans="1:18" ht="15" customHeight="1" x14ac:dyDescent="0.25">
      <c r="A6" s="17" t="s">
        <v>11</v>
      </c>
      <c r="B6" s="18"/>
      <c r="C6" s="31">
        <v>4</v>
      </c>
      <c r="D6" s="33">
        <v>29</v>
      </c>
      <c r="E6" s="35">
        <v>10</v>
      </c>
      <c r="F6" s="37">
        <v>39</v>
      </c>
      <c r="G6" s="19">
        <v>0</v>
      </c>
      <c r="H6" s="19">
        <v>0</v>
      </c>
      <c r="I6" s="19">
        <f t="shared" si="0"/>
        <v>82</v>
      </c>
      <c r="J6" s="10"/>
      <c r="M6"/>
    </row>
    <row r="7" spans="1:18" ht="15" customHeight="1" x14ac:dyDescent="0.25">
      <c r="A7" s="17" t="s">
        <v>12</v>
      </c>
      <c r="B7" s="18"/>
      <c r="C7" s="31">
        <v>11</v>
      </c>
      <c r="D7" s="33">
        <v>77</v>
      </c>
      <c r="E7" s="35">
        <v>45</v>
      </c>
      <c r="F7" s="37">
        <v>325</v>
      </c>
      <c r="G7" s="19">
        <v>0</v>
      </c>
      <c r="H7" s="19">
        <v>2</v>
      </c>
      <c r="I7" s="19">
        <f t="shared" si="0"/>
        <v>460</v>
      </c>
      <c r="J7" s="10"/>
      <c r="M7"/>
    </row>
    <row r="8" spans="1:18" ht="15" customHeight="1" x14ac:dyDescent="0.25">
      <c r="A8" s="17" t="s">
        <v>28</v>
      </c>
      <c r="B8" s="18"/>
      <c r="C8" s="31">
        <v>12</v>
      </c>
      <c r="D8" s="33">
        <v>66</v>
      </c>
      <c r="E8" s="35">
        <v>52</v>
      </c>
      <c r="F8" s="37">
        <v>273</v>
      </c>
      <c r="G8" s="19">
        <v>1</v>
      </c>
      <c r="H8" s="19">
        <v>1</v>
      </c>
      <c r="I8" s="19">
        <f t="shared" ref="I8" si="1">SUM(C8:H8)</f>
        <v>405</v>
      </c>
      <c r="J8" s="10"/>
      <c r="M8"/>
    </row>
    <row r="9" spans="1:18" ht="15" customHeight="1" x14ac:dyDescent="0.25">
      <c r="A9" s="17" t="s">
        <v>13</v>
      </c>
      <c r="B9" s="18"/>
      <c r="C9" s="31">
        <v>7</v>
      </c>
      <c r="D9" s="33">
        <v>110</v>
      </c>
      <c r="E9" s="35">
        <v>44</v>
      </c>
      <c r="F9" s="37">
        <v>183</v>
      </c>
      <c r="G9" s="19">
        <v>1</v>
      </c>
      <c r="H9" s="19">
        <v>1</v>
      </c>
      <c r="I9" s="19">
        <f t="shared" si="0"/>
        <v>346</v>
      </c>
      <c r="J9" s="10"/>
      <c r="M9"/>
    </row>
    <row r="10" spans="1:18" ht="15" customHeight="1" x14ac:dyDescent="0.25">
      <c r="A10" s="17" t="s">
        <v>14</v>
      </c>
      <c r="B10" s="18"/>
      <c r="C10" s="31">
        <v>26</v>
      </c>
      <c r="D10" s="33">
        <v>240</v>
      </c>
      <c r="E10" s="35">
        <v>74</v>
      </c>
      <c r="F10" s="37">
        <v>322</v>
      </c>
      <c r="G10" s="19">
        <v>0</v>
      </c>
      <c r="H10" s="19">
        <v>1</v>
      </c>
      <c r="I10" s="19">
        <f t="shared" si="0"/>
        <v>663</v>
      </c>
      <c r="J10" s="10"/>
      <c r="M10"/>
    </row>
    <row r="11" spans="1:18" ht="15" customHeight="1" x14ac:dyDescent="0.25">
      <c r="A11" s="17" t="s">
        <v>15</v>
      </c>
      <c r="B11" s="18"/>
      <c r="C11" s="31">
        <v>16</v>
      </c>
      <c r="D11" s="33">
        <v>95</v>
      </c>
      <c r="E11" s="35">
        <v>42</v>
      </c>
      <c r="F11" s="37">
        <v>179</v>
      </c>
      <c r="G11" s="19">
        <v>0</v>
      </c>
      <c r="H11" s="19">
        <v>2</v>
      </c>
      <c r="I11" s="19">
        <f t="shared" si="0"/>
        <v>334</v>
      </c>
      <c r="J11" s="10"/>
      <c r="M11"/>
    </row>
    <row r="12" spans="1:18" ht="15" customHeight="1" x14ac:dyDescent="0.25">
      <c r="A12" s="17" t="s">
        <v>16</v>
      </c>
      <c r="B12" s="18"/>
      <c r="C12" s="31">
        <v>26</v>
      </c>
      <c r="D12" s="33">
        <v>200</v>
      </c>
      <c r="E12" s="35">
        <v>75</v>
      </c>
      <c r="F12" s="37">
        <v>383</v>
      </c>
      <c r="G12" s="19">
        <v>1</v>
      </c>
      <c r="H12" s="19">
        <v>1</v>
      </c>
      <c r="I12" s="19">
        <f t="shared" si="0"/>
        <v>686</v>
      </c>
      <c r="J12" s="10"/>
      <c r="M12"/>
    </row>
    <row r="13" spans="1:18" ht="15" customHeight="1" x14ac:dyDescent="0.25">
      <c r="A13" s="17" t="s">
        <v>17</v>
      </c>
      <c r="B13" s="18"/>
      <c r="C13" s="31">
        <v>2</v>
      </c>
      <c r="D13" s="33">
        <v>29</v>
      </c>
      <c r="E13" s="35">
        <v>11</v>
      </c>
      <c r="F13" s="37">
        <v>49</v>
      </c>
      <c r="G13" s="19">
        <v>0</v>
      </c>
      <c r="H13" s="19">
        <v>0</v>
      </c>
      <c r="I13" s="19">
        <f t="shared" si="0"/>
        <v>91</v>
      </c>
      <c r="J13" s="10"/>
      <c r="M13"/>
    </row>
    <row r="14" spans="1:18" ht="15" customHeight="1" x14ac:dyDescent="0.25">
      <c r="A14" s="17" t="s">
        <v>18</v>
      </c>
      <c r="B14" s="18"/>
      <c r="C14" s="31">
        <v>20</v>
      </c>
      <c r="D14" s="33">
        <v>162</v>
      </c>
      <c r="E14" s="35">
        <v>49</v>
      </c>
      <c r="F14" s="37">
        <v>279</v>
      </c>
      <c r="G14" s="19">
        <v>0</v>
      </c>
      <c r="H14" s="19">
        <v>4</v>
      </c>
      <c r="I14" s="19">
        <f t="shared" si="0"/>
        <v>514</v>
      </c>
      <c r="J14" s="10"/>
      <c r="M14"/>
    </row>
    <row r="15" spans="1:18" ht="15" customHeight="1" x14ac:dyDescent="0.25">
      <c r="A15" s="17" t="s">
        <v>19</v>
      </c>
      <c r="B15" s="18"/>
      <c r="C15" s="31">
        <v>2</v>
      </c>
      <c r="D15" s="33">
        <v>15</v>
      </c>
      <c r="E15" s="35">
        <v>16</v>
      </c>
      <c r="F15" s="37">
        <v>27</v>
      </c>
      <c r="G15" s="19">
        <v>0</v>
      </c>
      <c r="H15" s="19">
        <v>0</v>
      </c>
      <c r="I15" s="19">
        <f t="shared" si="0"/>
        <v>60</v>
      </c>
      <c r="J15" s="10"/>
      <c r="M15"/>
    </row>
    <row r="16" spans="1:18" ht="15" customHeight="1" x14ac:dyDescent="0.25">
      <c r="A16" s="17" t="s">
        <v>20</v>
      </c>
      <c r="B16" s="18"/>
      <c r="C16" s="31">
        <v>4</v>
      </c>
      <c r="D16" s="33">
        <v>45</v>
      </c>
      <c r="E16" s="35">
        <v>19</v>
      </c>
      <c r="F16" s="37">
        <v>91</v>
      </c>
      <c r="G16" s="19">
        <v>1</v>
      </c>
      <c r="H16" s="19">
        <v>1</v>
      </c>
      <c r="I16" s="19">
        <f t="shared" si="0"/>
        <v>161</v>
      </c>
      <c r="J16" s="10"/>
      <c r="M16"/>
    </row>
    <row r="17" spans="1:13" ht="15" customHeight="1" x14ac:dyDescent="0.25">
      <c r="A17" s="17" t="s">
        <v>21</v>
      </c>
      <c r="B17" s="18"/>
      <c r="C17" s="31">
        <v>4</v>
      </c>
      <c r="D17" s="33">
        <v>49</v>
      </c>
      <c r="E17" s="35">
        <v>17</v>
      </c>
      <c r="F17" s="37">
        <v>70</v>
      </c>
      <c r="G17" s="19">
        <v>0</v>
      </c>
      <c r="H17" s="19">
        <v>0</v>
      </c>
      <c r="I17" s="19">
        <f t="shared" si="0"/>
        <v>140</v>
      </c>
      <c r="J17" s="10"/>
      <c r="M17"/>
    </row>
    <row r="18" spans="1:13" ht="15" customHeight="1" x14ac:dyDescent="0.25">
      <c r="A18" s="17" t="s">
        <v>22</v>
      </c>
      <c r="B18" s="18"/>
      <c r="C18" s="31">
        <v>1</v>
      </c>
      <c r="D18" s="33">
        <v>51</v>
      </c>
      <c r="E18" s="35">
        <v>31</v>
      </c>
      <c r="F18" s="37">
        <v>95</v>
      </c>
      <c r="G18" s="19">
        <v>0</v>
      </c>
      <c r="H18" s="19">
        <v>1</v>
      </c>
      <c r="I18" s="19">
        <f t="shared" si="0"/>
        <v>179</v>
      </c>
      <c r="J18" s="10"/>
      <c r="M18"/>
    </row>
    <row r="19" spans="1:13" ht="15" customHeight="1" x14ac:dyDescent="0.25">
      <c r="A19" s="17" t="s">
        <v>23</v>
      </c>
      <c r="B19" s="18"/>
      <c r="C19" s="31">
        <v>2</v>
      </c>
      <c r="D19" s="33">
        <v>47</v>
      </c>
      <c r="E19" s="35">
        <v>22</v>
      </c>
      <c r="F19" s="37">
        <v>51</v>
      </c>
      <c r="G19" s="19">
        <v>0</v>
      </c>
      <c r="H19" s="19">
        <v>0</v>
      </c>
      <c r="I19" s="19">
        <f t="shared" si="0"/>
        <v>122</v>
      </c>
      <c r="J19" s="10"/>
      <c r="M19"/>
    </row>
    <row r="20" spans="1:13" ht="25.9" customHeight="1" x14ac:dyDescent="0.25">
      <c r="A20" s="59" t="s">
        <v>24</v>
      </c>
      <c r="B20" s="60"/>
      <c r="C20" s="31">
        <v>6</v>
      </c>
      <c r="D20" s="33">
        <v>15</v>
      </c>
      <c r="E20" s="35">
        <v>7</v>
      </c>
      <c r="F20" s="37">
        <v>13</v>
      </c>
      <c r="G20" s="19">
        <v>5</v>
      </c>
      <c r="H20" s="19">
        <v>8</v>
      </c>
      <c r="I20" s="19">
        <f t="shared" si="0"/>
        <v>54</v>
      </c>
      <c r="J20" s="10"/>
      <c r="M20"/>
    </row>
    <row r="21" spans="1:13" ht="32.450000000000003" customHeight="1" x14ac:dyDescent="0.25">
      <c r="A21" s="59" t="s">
        <v>25</v>
      </c>
      <c r="B21" s="60"/>
      <c r="C21" s="31">
        <v>3</v>
      </c>
      <c r="D21" s="33">
        <v>17</v>
      </c>
      <c r="E21" s="35">
        <v>15</v>
      </c>
      <c r="F21" s="37">
        <v>42</v>
      </c>
      <c r="G21" s="19">
        <v>0</v>
      </c>
      <c r="H21" s="19">
        <v>0</v>
      </c>
      <c r="I21" s="19">
        <f t="shared" si="0"/>
        <v>77</v>
      </c>
      <c r="J21" s="10"/>
      <c r="M21"/>
    </row>
    <row r="22" spans="1:13" ht="15" customHeight="1" x14ac:dyDescent="0.25">
      <c r="A22" s="17" t="s">
        <v>29</v>
      </c>
      <c r="B22" s="18"/>
      <c r="C22" s="31">
        <v>39</v>
      </c>
      <c r="D22" s="33">
        <v>366</v>
      </c>
      <c r="E22" s="35">
        <v>218</v>
      </c>
      <c r="F22" s="37">
        <v>1074</v>
      </c>
      <c r="G22" s="19">
        <v>0</v>
      </c>
      <c r="H22" s="19">
        <v>8</v>
      </c>
      <c r="I22" s="19">
        <f t="shared" si="0"/>
        <v>1705</v>
      </c>
      <c r="J22" s="10"/>
      <c r="M22"/>
    </row>
    <row r="23" spans="1:13" ht="15" customHeight="1" x14ac:dyDescent="0.25">
      <c r="A23" s="17" t="s">
        <v>30</v>
      </c>
      <c r="B23" s="18"/>
      <c r="C23" s="31">
        <v>26</v>
      </c>
      <c r="D23" s="33">
        <v>560</v>
      </c>
      <c r="E23" s="35">
        <v>228</v>
      </c>
      <c r="F23" s="37">
        <v>1288</v>
      </c>
      <c r="G23" s="19">
        <v>1</v>
      </c>
      <c r="H23" s="19">
        <v>4</v>
      </c>
      <c r="I23" s="19">
        <f t="shared" si="0"/>
        <v>2107</v>
      </c>
      <c r="J23" s="10"/>
      <c r="M23"/>
    </row>
    <row r="24" spans="1:13" ht="15" x14ac:dyDescent="0.25">
      <c r="A24" s="17" t="s">
        <v>2</v>
      </c>
      <c r="B24" s="18"/>
      <c r="C24" s="31">
        <v>0</v>
      </c>
      <c r="D24" s="33">
        <v>12</v>
      </c>
      <c r="E24" s="35">
        <v>8</v>
      </c>
      <c r="F24" s="37">
        <v>29</v>
      </c>
      <c r="G24" s="19">
        <v>2</v>
      </c>
      <c r="H24" s="19">
        <v>0</v>
      </c>
      <c r="I24" s="19">
        <f t="shared" si="0"/>
        <v>51</v>
      </c>
      <c r="J24" s="6"/>
    </row>
    <row r="25" spans="1:13" ht="16.899999999999999" customHeight="1" x14ac:dyDescent="0.25">
      <c r="A25" s="17" t="s">
        <v>26</v>
      </c>
      <c r="B25" s="18"/>
      <c r="C25" s="31">
        <v>12</v>
      </c>
      <c r="D25" s="33">
        <v>105</v>
      </c>
      <c r="E25" s="35">
        <v>62</v>
      </c>
      <c r="F25" s="37">
        <v>355</v>
      </c>
      <c r="G25" s="19">
        <v>1</v>
      </c>
      <c r="H25" s="19">
        <v>1</v>
      </c>
      <c r="I25" s="19">
        <f t="shared" ref="I25" si="2">SUM(C25:H25)</f>
        <v>536</v>
      </c>
    </row>
    <row r="26" spans="1:13" ht="31.15" customHeight="1" x14ac:dyDescent="0.25">
      <c r="A26" s="59" t="s">
        <v>27</v>
      </c>
      <c r="B26" s="60"/>
      <c r="C26" s="31">
        <v>1</v>
      </c>
      <c r="D26" s="33">
        <v>2</v>
      </c>
      <c r="E26" s="35">
        <v>2</v>
      </c>
      <c r="F26" s="37">
        <v>15</v>
      </c>
      <c r="G26" s="19">
        <v>1</v>
      </c>
      <c r="H26" s="19">
        <v>0</v>
      </c>
      <c r="I26" s="19">
        <f t="shared" si="0"/>
        <v>21</v>
      </c>
    </row>
    <row r="27" spans="1:13" ht="16.5" customHeight="1" x14ac:dyDescent="0.2">
      <c r="A27" s="58" t="s">
        <v>1</v>
      </c>
      <c r="B27" s="58"/>
      <c r="C27" s="43">
        <f t="shared" ref="C27:I27" si="3">SUM(C4:C26)</f>
        <v>237</v>
      </c>
      <c r="D27" s="44">
        <f t="shared" si="3"/>
        <v>2405</v>
      </c>
      <c r="E27" s="45">
        <f t="shared" si="3"/>
        <v>1082</v>
      </c>
      <c r="F27" s="46">
        <f t="shared" si="3"/>
        <v>5319</v>
      </c>
      <c r="G27" s="47">
        <f t="shared" si="3"/>
        <v>14</v>
      </c>
      <c r="H27" s="47">
        <f t="shared" si="3"/>
        <v>35</v>
      </c>
      <c r="I27" s="47">
        <f t="shared" si="3"/>
        <v>9092</v>
      </c>
      <c r="J27" s="9"/>
    </row>
    <row r="28" spans="1:13" ht="21.75" customHeight="1" x14ac:dyDescent="0.3">
      <c r="C28" s="1"/>
      <c r="D28" s="1"/>
      <c r="E28" s="1"/>
      <c r="F28" s="1"/>
      <c r="G28" s="1"/>
      <c r="H28" s="1"/>
      <c r="I28" s="1"/>
      <c r="J28" s="7"/>
    </row>
    <row r="29" spans="1:13" ht="87" customHeight="1" x14ac:dyDescent="0.2">
      <c r="C29" s="1"/>
      <c r="D29" s="1"/>
      <c r="E29" s="1"/>
      <c r="F29" s="1"/>
      <c r="G29" s="1"/>
      <c r="H29" s="1"/>
      <c r="I29" s="1"/>
      <c r="J29" s="8"/>
    </row>
    <row r="30" spans="1:13" ht="18" customHeight="1" x14ac:dyDescent="0.2">
      <c r="C30" s="1"/>
      <c r="D30" s="1"/>
      <c r="E30" s="1"/>
      <c r="F30" s="1"/>
      <c r="G30" s="1"/>
      <c r="H30" s="1"/>
      <c r="I30" s="1"/>
      <c r="J30" s="11"/>
    </row>
    <row r="31" spans="1:13" ht="15" customHeight="1" x14ac:dyDescent="0.2">
      <c r="C31" s="1"/>
      <c r="D31" s="1"/>
      <c r="E31" s="1"/>
      <c r="F31" s="1"/>
      <c r="G31" s="1"/>
      <c r="H31" s="1"/>
      <c r="I31" s="1"/>
      <c r="J31" s="10"/>
    </row>
    <row r="32" spans="1:13" ht="15" customHeight="1" x14ac:dyDescent="0.2">
      <c r="C32" s="1"/>
      <c r="D32" s="1"/>
      <c r="E32" s="1"/>
      <c r="F32" s="1"/>
      <c r="G32" s="1"/>
      <c r="H32" s="1"/>
      <c r="I32" s="1"/>
      <c r="J32" s="10"/>
    </row>
    <row r="33" spans="3:13" ht="15" customHeight="1" x14ac:dyDescent="0.2">
      <c r="C33" s="1"/>
      <c r="D33" s="1"/>
      <c r="E33" s="1"/>
      <c r="F33" s="1"/>
      <c r="G33" s="1"/>
      <c r="H33" s="1"/>
      <c r="I33" s="1"/>
      <c r="J33" s="10"/>
    </row>
    <row r="34" spans="3:13" ht="15" customHeight="1" x14ac:dyDescent="0.2">
      <c r="C34" s="1"/>
      <c r="D34" s="1"/>
      <c r="E34" s="1"/>
      <c r="F34" s="1"/>
      <c r="G34" s="1"/>
      <c r="H34" s="1"/>
      <c r="I34" s="1"/>
      <c r="J34" s="10"/>
      <c r="M34" s="15"/>
    </row>
    <row r="35" spans="3:13" ht="15" customHeight="1" x14ac:dyDescent="0.2">
      <c r="C35" s="1"/>
      <c r="D35" s="1"/>
      <c r="E35" s="1"/>
      <c r="F35" s="1"/>
      <c r="G35" s="1"/>
      <c r="H35" s="1"/>
      <c r="I35" s="1"/>
      <c r="J35" s="10"/>
    </row>
    <row r="36" spans="3:13" ht="15" customHeight="1" x14ac:dyDescent="0.2">
      <c r="C36" s="1"/>
      <c r="D36" s="1"/>
      <c r="E36" s="1"/>
      <c r="F36" s="1"/>
      <c r="G36" s="1"/>
      <c r="H36" s="1"/>
      <c r="I36" s="1"/>
      <c r="J36" s="10"/>
    </row>
    <row r="37" spans="3:13" ht="15" customHeight="1" x14ac:dyDescent="0.2">
      <c r="C37" s="1"/>
      <c r="D37" s="1"/>
      <c r="E37" s="1"/>
      <c r="F37" s="1"/>
      <c r="G37" s="1"/>
      <c r="H37" s="1"/>
      <c r="I37" s="1"/>
      <c r="J37" s="10"/>
    </row>
    <row r="38" spans="3:13" ht="15" customHeight="1" x14ac:dyDescent="0.2">
      <c r="C38" s="1"/>
      <c r="D38" s="1"/>
      <c r="E38" s="1"/>
      <c r="F38" s="1"/>
      <c r="G38" s="1"/>
      <c r="H38" s="1"/>
      <c r="I38" s="1"/>
      <c r="J38" s="10"/>
    </row>
    <row r="39" spans="3:13" ht="15" customHeight="1" x14ac:dyDescent="0.2">
      <c r="C39" s="1"/>
      <c r="D39" s="1"/>
      <c r="E39" s="1"/>
      <c r="F39" s="1"/>
      <c r="G39" s="1"/>
      <c r="H39" s="1"/>
      <c r="I39" s="1"/>
      <c r="J39" s="10"/>
    </row>
    <row r="40" spans="3:13" ht="15" customHeight="1" x14ac:dyDescent="0.2">
      <c r="C40" s="1"/>
      <c r="D40" s="1"/>
      <c r="E40" s="1"/>
      <c r="F40" s="1"/>
      <c r="G40" s="1"/>
      <c r="H40" s="1"/>
      <c r="I40" s="1"/>
      <c r="J40" s="10"/>
    </row>
    <row r="41" spans="3:13" ht="15" customHeight="1" x14ac:dyDescent="0.2">
      <c r="C41" s="1"/>
      <c r="D41" s="1"/>
      <c r="E41" s="1"/>
      <c r="F41" s="1"/>
      <c r="G41" s="1"/>
      <c r="H41" s="1"/>
      <c r="I41" s="1"/>
      <c r="J41" s="10"/>
    </row>
    <row r="42" spans="3:13" ht="15" customHeight="1" x14ac:dyDescent="0.2">
      <c r="C42" s="1"/>
      <c r="D42" s="1"/>
      <c r="E42" s="1"/>
      <c r="F42" s="1"/>
      <c r="G42" s="1"/>
      <c r="H42" s="1"/>
      <c r="I42" s="1"/>
      <c r="J42" s="10"/>
    </row>
    <row r="43" spans="3:13" ht="15" customHeight="1" x14ac:dyDescent="0.2">
      <c r="C43" s="1"/>
      <c r="D43" s="1"/>
      <c r="E43" s="1"/>
      <c r="F43" s="1"/>
      <c r="G43" s="1"/>
      <c r="H43" s="1"/>
      <c r="I43" s="1"/>
      <c r="J43" s="10"/>
    </row>
    <row r="44" spans="3:13" ht="15" customHeight="1" x14ac:dyDescent="0.2">
      <c r="C44" s="1"/>
      <c r="D44" s="1"/>
      <c r="E44" s="1"/>
      <c r="F44" s="1"/>
      <c r="G44" s="1"/>
      <c r="H44" s="1"/>
      <c r="I44" s="1"/>
      <c r="J44" s="10"/>
    </row>
    <row r="45" spans="3:13" ht="15" customHeight="1" x14ac:dyDescent="0.2">
      <c r="C45" s="1"/>
      <c r="D45" s="1"/>
      <c r="E45" s="1"/>
      <c r="F45" s="1"/>
      <c r="G45" s="1"/>
      <c r="H45" s="1"/>
      <c r="I45" s="1"/>
      <c r="J45" s="10"/>
    </row>
    <row r="46" spans="3:13" ht="15" customHeight="1" x14ac:dyDescent="0.2">
      <c r="C46" s="1"/>
      <c r="D46" s="1"/>
      <c r="E46" s="1"/>
      <c r="F46" s="1"/>
      <c r="G46" s="1"/>
      <c r="H46" s="1"/>
      <c r="I46" s="1"/>
      <c r="J46" s="10"/>
    </row>
    <row r="47" spans="3:13" ht="15" customHeight="1" x14ac:dyDescent="0.2">
      <c r="C47" s="1"/>
      <c r="D47" s="1"/>
      <c r="E47" s="1"/>
      <c r="F47" s="1"/>
      <c r="G47" s="1"/>
      <c r="H47" s="1"/>
      <c r="I47" s="1"/>
      <c r="J47" s="10"/>
    </row>
    <row r="48" spans="3:13" ht="15" customHeight="1" x14ac:dyDescent="0.2">
      <c r="C48" s="1"/>
      <c r="D48" s="1"/>
      <c r="E48" s="1"/>
      <c r="F48" s="1"/>
      <c r="G48" s="1"/>
      <c r="H48" s="1"/>
      <c r="I48" s="1"/>
      <c r="J48" s="10"/>
    </row>
    <row r="49" spans="3:10" ht="15" customHeight="1" x14ac:dyDescent="0.2">
      <c r="C49" s="1"/>
      <c r="D49" s="1"/>
      <c r="E49" s="1"/>
      <c r="F49" s="1"/>
      <c r="G49" s="1"/>
      <c r="H49" s="1"/>
      <c r="I49" s="1"/>
      <c r="J49" s="10"/>
    </row>
    <row r="50" spans="3:10" ht="15" customHeight="1" x14ac:dyDescent="0.2">
      <c r="C50" s="1"/>
      <c r="D50" s="1"/>
      <c r="E50" s="1"/>
      <c r="F50" s="1"/>
      <c r="G50" s="1"/>
      <c r="H50" s="1"/>
      <c r="I50" s="1"/>
      <c r="J50" s="10"/>
    </row>
    <row r="51" spans="3:10" ht="15" customHeight="1" x14ac:dyDescent="0.2">
      <c r="C51" s="1"/>
      <c r="D51" s="1"/>
      <c r="E51" s="1"/>
      <c r="F51" s="1"/>
      <c r="G51" s="1"/>
      <c r="H51" s="1"/>
      <c r="I51" s="1"/>
      <c r="J51" s="10"/>
    </row>
    <row r="52" spans="3:10" ht="15" customHeight="1" x14ac:dyDescent="0.2">
      <c r="C52" s="1"/>
      <c r="D52" s="1"/>
      <c r="E52" s="1"/>
      <c r="F52" s="1"/>
      <c r="G52" s="1"/>
      <c r="H52" s="1"/>
      <c r="I52" s="1"/>
      <c r="J52" s="10"/>
    </row>
    <row r="53" spans="3:10" ht="15" customHeight="1" x14ac:dyDescent="0.2">
      <c r="C53" s="1"/>
      <c r="D53" s="1"/>
      <c r="E53" s="1"/>
      <c r="F53" s="1"/>
      <c r="G53" s="1"/>
      <c r="H53" s="1"/>
      <c r="I53" s="1"/>
      <c r="J53" s="10"/>
    </row>
    <row r="54" spans="3:10" ht="15" customHeight="1" x14ac:dyDescent="0.2">
      <c r="C54" s="1"/>
      <c r="D54" s="1"/>
      <c r="E54" s="1"/>
      <c r="F54" s="1"/>
      <c r="G54" s="1"/>
      <c r="H54" s="1"/>
      <c r="I54" s="1"/>
      <c r="J54" s="10"/>
    </row>
    <row r="55" spans="3:10" ht="15" customHeight="1" x14ac:dyDescent="0.2">
      <c r="C55" s="1"/>
      <c r="D55" s="1"/>
      <c r="E55" s="1"/>
      <c r="F55" s="1"/>
      <c r="G55" s="1"/>
      <c r="H55" s="1"/>
      <c r="I55" s="1"/>
      <c r="J55" s="10"/>
    </row>
    <row r="56" spans="3:10" ht="15" customHeight="1" x14ac:dyDescent="0.2">
      <c r="C56" s="1"/>
      <c r="D56" s="1"/>
      <c r="E56" s="1"/>
      <c r="F56" s="1"/>
      <c r="G56" s="1"/>
      <c r="H56" s="1"/>
      <c r="I56" s="1"/>
      <c r="J56" s="10"/>
    </row>
    <row r="57" spans="3:10" ht="15" customHeight="1" x14ac:dyDescent="0.2">
      <c r="C57" s="1"/>
      <c r="D57" s="1"/>
      <c r="E57" s="1"/>
      <c r="F57" s="1"/>
      <c r="G57" s="1"/>
      <c r="H57" s="1"/>
      <c r="I57" s="1"/>
      <c r="J57" s="10"/>
    </row>
    <row r="58" spans="3:10" ht="15" customHeight="1" x14ac:dyDescent="0.2">
      <c r="C58" s="1"/>
      <c r="D58" s="1"/>
      <c r="E58" s="1"/>
      <c r="F58" s="1"/>
      <c r="G58" s="1"/>
      <c r="H58" s="1"/>
      <c r="I58" s="1"/>
      <c r="J58" s="10"/>
    </row>
    <row r="59" spans="3:10" ht="15" customHeight="1" x14ac:dyDescent="0.2">
      <c r="C59" s="1"/>
      <c r="D59" s="1"/>
      <c r="E59" s="1"/>
      <c r="F59" s="1"/>
      <c r="G59" s="1"/>
      <c r="H59" s="1"/>
      <c r="I59" s="1"/>
      <c r="J59" s="10"/>
    </row>
    <row r="60" spans="3:10" ht="15" customHeight="1" x14ac:dyDescent="0.2">
      <c r="C60" s="1"/>
      <c r="D60" s="1"/>
      <c r="E60" s="1"/>
      <c r="F60" s="1"/>
      <c r="G60" s="1"/>
      <c r="H60" s="1"/>
      <c r="I60" s="1"/>
      <c r="J60" s="10"/>
    </row>
    <row r="61" spans="3:10" ht="15" customHeight="1" x14ac:dyDescent="0.2">
      <c r="C61" s="1"/>
      <c r="D61" s="1"/>
      <c r="E61" s="1"/>
      <c r="F61" s="1"/>
      <c r="G61" s="1"/>
      <c r="H61" s="1"/>
      <c r="I61" s="1"/>
      <c r="J61" s="10"/>
    </row>
    <row r="62" spans="3:10" ht="15" customHeight="1" x14ac:dyDescent="0.2">
      <c r="C62" s="1"/>
      <c r="D62" s="1"/>
      <c r="E62" s="1"/>
      <c r="F62" s="1"/>
      <c r="G62" s="1"/>
      <c r="H62" s="1"/>
      <c r="I62" s="1"/>
      <c r="J62" s="10"/>
    </row>
    <row r="63" spans="3:10" ht="15" customHeight="1" x14ac:dyDescent="0.2">
      <c r="C63" s="1"/>
      <c r="D63" s="1"/>
      <c r="E63" s="1"/>
      <c r="F63" s="1"/>
      <c r="G63" s="1"/>
      <c r="H63" s="1"/>
      <c r="I63" s="1"/>
      <c r="J63" s="10"/>
    </row>
    <row r="64" spans="3:10" ht="15" customHeight="1" x14ac:dyDescent="0.2">
      <c r="C64" s="1"/>
      <c r="D64" s="1"/>
      <c r="E64" s="1"/>
      <c r="F64" s="1"/>
      <c r="G64" s="1"/>
      <c r="H64" s="1"/>
      <c r="I64" s="1"/>
      <c r="J64" s="10"/>
    </row>
    <row r="65" spans="3:16" ht="15" customHeight="1" x14ac:dyDescent="0.2">
      <c r="C65" s="1"/>
      <c r="D65" s="1"/>
      <c r="E65" s="1"/>
      <c r="F65" s="1"/>
      <c r="G65" s="1"/>
      <c r="H65" s="1"/>
      <c r="I65" s="1"/>
      <c r="J65" s="10"/>
    </row>
    <row r="66" spans="3:16" ht="15" customHeight="1" x14ac:dyDescent="0.2">
      <c r="C66" s="1"/>
      <c r="D66" s="1"/>
      <c r="E66" s="1"/>
      <c r="F66" s="1"/>
      <c r="G66" s="1"/>
      <c r="H66" s="1"/>
      <c r="I66" s="1"/>
      <c r="J66" s="10"/>
    </row>
    <row r="67" spans="3:16" ht="15" customHeight="1" x14ac:dyDescent="0.2">
      <c r="C67" s="1"/>
      <c r="D67" s="1"/>
      <c r="E67" s="1"/>
      <c r="F67" s="1"/>
      <c r="G67" s="1"/>
      <c r="H67" s="1"/>
      <c r="I67" s="1"/>
      <c r="J67" s="10"/>
    </row>
    <row r="68" spans="3:16" ht="15" customHeight="1" x14ac:dyDescent="0.2">
      <c r="C68" s="1"/>
      <c r="D68" s="1"/>
      <c r="E68" s="1"/>
      <c r="F68" s="1"/>
      <c r="G68" s="1"/>
      <c r="H68" s="1"/>
      <c r="I68" s="1"/>
      <c r="J68" s="10"/>
    </row>
    <row r="69" spans="3:16" ht="15" customHeight="1" x14ac:dyDescent="0.2">
      <c r="C69" s="1"/>
      <c r="D69" s="1"/>
      <c r="E69" s="1"/>
      <c r="F69" s="1"/>
      <c r="G69" s="1"/>
      <c r="H69" s="1"/>
      <c r="I69" s="1"/>
      <c r="J69" s="10"/>
    </row>
    <row r="70" spans="3:16" ht="15" customHeight="1" x14ac:dyDescent="0.2">
      <c r="C70" s="1"/>
      <c r="D70" s="1"/>
      <c r="E70" s="1"/>
      <c r="F70" s="1"/>
      <c r="G70" s="1"/>
      <c r="H70" s="1"/>
      <c r="I70" s="1"/>
      <c r="J70" s="10"/>
    </row>
    <row r="71" spans="3:16" ht="15" customHeight="1" x14ac:dyDescent="0.2">
      <c r="C71" s="1"/>
      <c r="D71" s="1"/>
      <c r="E71" s="1"/>
      <c r="F71" s="1"/>
      <c r="G71" s="1"/>
      <c r="H71" s="1"/>
      <c r="I71" s="1"/>
      <c r="J71" s="10"/>
    </row>
    <row r="72" spans="3:16" ht="15" customHeight="1" x14ac:dyDescent="0.2">
      <c r="C72" s="1"/>
      <c r="D72" s="1"/>
      <c r="E72" s="1"/>
      <c r="F72" s="1"/>
      <c r="G72" s="1"/>
      <c r="H72" s="1"/>
      <c r="I72" s="1"/>
      <c r="J72" s="10"/>
    </row>
    <row r="73" spans="3:16" ht="15" customHeight="1" x14ac:dyDescent="0.2">
      <c r="C73" s="1"/>
      <c r="D73" s="1"/>
      <c r="E73" s="1"/>
      <c r="F73" s="1"/>
      <c r="G73" s="1"/>
      <c r="H73" s="1"/>
      <c r="I73" s="1"/>
      <c r="J73" s="10"/>
    </row>
    <row r="74" spans="3:16" ht="15" customHeight="1" x14ac:dyDescent="0.2">
      <c r="C74" s="1"/>
      <c r="D74" s="1"/>
      <c r="E74" s="1"/>
      <c r="F74" s="1"/>
      <c r="G74" s="1"/>
      <c r="H74" s="1"/>
      <c r="I74" s="1"/>
      <c r="J74" s="10"/>
    </row>
    <row r="75" spans="3:16" x14ac:dyDescent="0.2">
      <c r="C75" s="1"/>
      <c r="D75" s="1"/>
      <c r="E75" s="1"/>
      <c r="F75" s="1"/>
      <c r="G75" s="1"/>
      <c r="H75" s="1"/>
      <c r="I75" s="1"/>
      <c r="J75" s="10"/>
    </row>
    <row r="76" spans="3:16" ht="23.25" customHeight="1" x14ac:dyDescent="0.2">
      <c r="C76" s="1"/>
      <c r="D76" s="1"/>
      <c r="E76" s="1"/>
      <c r="F76" s="1"/>
      <c r="G76" s="1"/>
      <c r="H76" s="1"/>
      <c r="I76" s="1"/>
      <c r="J76" s="10"/>
    </row>
    <row r="77" spans="3:16" ht="26.25" customHeight="1" x14ac:dyDescent="0.2">
      <c r="C77" s="1"/>
      <c r="D77" s="1"/>
      <c r="E77" s="1"/>
      <c r="F77" s="1"/>
      <c r="G77" s="1"/>
      <c r="H77" s="1"/>
      <c r="I77" s="1"/>
      <c r="J77" s="10"/>
    </row>
    <row r="78" spans="3:16" ht="27.75" customHeight="1" x14ac:dyDescent="0.2">
      <c r="C78" s="1"/>
      <c r="D78" s="1"/>
      <c r="E78" s="1"/>
      <c r="F78" s="1"/>
      <c r="G78" s="1"/>
      <c r="H78" s="1"/>
      <c r="I78" s="1"/>
      <c r="J78" s="6"/>
      <c r="K78" s="5"/>
      <c r="L78" s="13"/>
      <c r="M78" s="6"/>
      <c r="N78" s="5"/>
      <c r="O78" s="5"/>
      <c r="P78" s="14"/>
    </row>
    <row r="79" spans="3:16" ht="29.25" customHeight="1" x14ac:dyDescent="0.2">
      <c r="C79" s="1"/>
      <c r="D79" s="1"/>
      <c r="E79" s="1"/>
      <c r="F79" s="1"/>
      <c r="G79" s="1"/>
      <c r="H79" s="1"/>
      <c r="I79" s="1"/>
      <c r="J79" s="6"/>
    </row>
    <row r="80" spans="3:16" ht="23.25" customHeight="1" x14ac:dyDescent="0.2">
      <c r="C80" s="1"/>
      <c r="D80" s="1"/>
      <c r="E80" s="1"/>
      <c r="F80" s="1"/>
      <c r="G80" s="1"/>
      <c r="H80" s="1"/>
      <c r="I80" s="1"/>
      <c r="J80" s="6"/>
    </row>
    <row r="81" spans="3:15" x14ac:dyDescent="0.2">
      <c r="C81" s="1"/>
      <c r="D81" s="1"/>
      <c r="E81" s="1"/>
      <c r="F81" s="1"/>
      <c r="G81" s="1"/>
      <c r="H81" s="1"/>
      <c r="I81" s="1"/>
    </row>
    <row r="82" spans="3:15" ht="28.5" customHeight="1" x14ac:dyDescent="0.2">
      <c r="C82" s="1"/>
      <c r="D82" s="1"/>
      <c r="E82" s="1"/>
      <c r="F82" s="1"/>
      <c r="G82" s="1"/>
      <c r="H82" s="1"/>
      <c r="I82" s="1"/>
    </row>
    <row r="83" spans="3:15" ht="15" x14ac:dyDescent="0.25">
      <c r="C83" s="1"/>
      <c r="D83" s="1"/>
      <c r="E83" s="1"/>
      <c r="F83" s="1"/>
      <c r="G83" s="1"/>
      <c r="H83" s="1"/>
      <c r="I83" s="1"/>
      <c r="J83" s="12"/>
    </row>
    <row r="86" spans="3:15" ht="15" x14ac:dyDescent="0.2">
      <c r="J86" s="1"/>
      <c r="N86" s="16"/>
      <c r="O86" s="16"/>
    </row>
  </sheetData>
  <mergeCells count="7">
    <mergeCell ref="A27:B27"/>
    <mergeCell ref="A20:B20"/>
    <mergeCell ref="A21:B21"/>
    <mergeCell ref="A26:B26"/>
    <mergeCell ref="A1:I1"/>
    <mergeCell ref="A2:I2"/>
    <mergeCell ref="A3:B3"/>
  </mergeCells>
  <pageMargins left="0.7" right="0.7" top="0.75" bottom="0.75" header="0.3" footer="0.3"/>
  <pageSetup paperSize="5" scale="74" fitToHeight="0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6"/>
  <sheetViews>
    <sheetView workbookViewId="0">
      <selection activeCell="A56" sqref="A56:J56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61" t="s">
        <v>4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8.75" x14ac:dyDescent="0.3">
      <c r="A2" s="67" t="s">
        <v>37</v>
      </c>
      <c r="B2" s="68"/>
      <c r="C2" s="68"/>
      <c r="D2" s="68"/>
      <c r="E2" s="68"/>
      <c r="F2" s="68"/>
      <c r="G2" s="68"/>
      <c r="H2" s="68"/>
      <c r="I2" s="68"/>
      <c r="J2" s="69"/>
    </row>
    <row r="3" spans="1:10" ht="90" customHeight="1" x14ac:dyDescent="0.25">
      <c r="A3" s="64" t="s">
        <v>0</v>
      </c>
      <c r="B3" s="65"/>
      <c r="C3" s="48" t="str">
        <f>'Results by Polling Place'!C3</f>
        <v>KOWAL, Aaron
(GPM/PVM)</v>
      </c>
      <c r="D3" s="49" t="str">
        <f>'Results by Polling Place'!D3</f>
        <v>SHONE, Rick
(PC)</v>
      </c>
      <c r="E3" s="50" t="str">
        <f>'Results by Polling Place'!E3</f>
        <v>STRONG, Shandi
(MLP/PLM)</v>
      </c>
      <c r="F3" s="51" t="str">
        <f>'Results by Polling Place'!F3</f>
        <v>WASYLIW, Mark
(NDP/NPD)</v>
      </c>
      <c r="G3" s="52" t="s">
        <v>32</v>
      </c>
      <c r="H3" s="52" t="s">
        <v>33</v>
      </c>
      <c r="I3" s="52" t="s">
        <v>34</v>
      </c>
      <c r="J3" s="52" t="s">
        <v>35</v>
      </c>
    </row>
    <row r="4" spans="1:10" x14ac:dyDescent="0.25">
      <c r="A4" s="27">
        <v>1</v>
      </c>
      <c r="B4" s="20"/>
      <c r="C4" s="29">
        <v>2</v>
      </c>
      <c r="D4" s="32">
        <v>10</v>
      </c>
      <c r="E4" s="34">
        <v>11</v>
      </c>
      <c r="F4" s="36">
        <v>94</v>
      </c>
      <c r="G4" s="21">
        <v>0</v>
      </c>
      <c r="H4" s="21">
        <v>1</v>
      </c>
      <c r="I4" s="21">
        <f t="shared" ref="I4:I35" si="0">SUM(C4:H4)</f>
        <v>118</v>
      </c>
      <c r="J4" s="22">
        <v>437</v>
      </c>
    </row>
    <row r="5" spans="1:10" x14ac:dyDescent="0.25">
      <c r="A5" s="28">
        <v>2</v>
      </c>
      <c r="B5" s="23"/>
      <c r="C5" s="29">
        <v>4</v>
      </c>
      <c r="D5" s="32">
        <v>9</v>
      </c>
      <c r="E5" s="34">
        <v>13</v>
      </c>
      <c r="F5" s="36">
        <v>95</v>
      </c>
      <c r="G5" s="21">
        <v>0</v>
      </c>
      <c r="H5" s="21">
        <v>0</v>
      </c>
      <c r="I5" s="21">
        <f t="shared" si="0"/>
        <v>121</v>
      </c>
      <c r="J5" s="22">
        <v>450</v>
      </c>
    </row>
    <row r="6" spans="1:10" x14ac:dyDescent="0.25">
      <c r="A6" s="28">
        <v>3</v>
      </c>
      <c r="B6" s="23"/>
      <c r="C6" s="29">
        <v>3</v>
      </c>
      <c r="D6" s="32">
        <v>20</v>
      </c>
      <c r="E6" s="34">
        <v>17</v>
      </c>
      <c r="F6" s="36">
        <v>85</v>
      </c>
      <c r="G6" s="21">
        <v>0</v>
      </c>
      <c r="H6" s="21">
        <v>0</v>
      </c>
      <c r="I6" s="21">
        <f t="shared" si="0"/>
        <v>125</v>
      </c>
      <c r="J6" s="22">
        <v>474</v>
      </c>
    </row>
    <row r="7" spans="1:10" x14ac:dyDescent="0.25">
      <c r="A7" s="27">
        <v>4</v>
      </c>
      <c r="B7" s="23"/>
      <c r="C7" s="29">
        <v>3</v>
      </c>
      <c r="D7" s="32">
        <v>12</v>
      </c>
      <c r="E7" s="34">
        <v>6</v>
      </c>
      <c r="F7" s="36">
        <v>69</v>
      </c>
      <c r="G7" s="21">
        <v>0</v>
      </c>
      <c r="H7" s="21">
        <v>1</v>
      </c>
      <c r="I7" s="21">
        <f t="shared" si="0"/>
        <v>91</v>
      </c>
      <c r="J7" s="22">
        <v>609</v>
      </c>
    </row>
    <row r="8" spans="1:10" x14ac:dyDescent="0.25">
      <c r="A8" s="28">
        <v>5</v>
      </c>
      <c r="B8" s="23"/>
      <c r="C8" s="29">
        <v>6</v>
      </c>
      <c r="D8" s="32">
        <v>35</v>
      </c>
      <c r="E8" s="34">
        <v>20</v>
      </c>
      <c r="F8" s="36">
        <v>107</v>
      </c>
      <c r="G8" s="21">
        <v>1</v>
      </c>
      <c r="H8" s="21">
        <v>1</v>
      </c>
      <c r="I8" s="21">
        <f t="shared" si="0"/>
        <v>170</v>
      </c>
      <c r="J8" s="22">
        <v>431</v>
      </c>
    </row>
    <row r="9" spans="1:10" x14ac:dyDescent="0.25">
      <c r="A9" s="28">
        <v>6</v>
      </c>
      <c r="B9" s="23"/>
      <c r="C9" s="29">
        <v>2</v>
      </c>
      <c r="D9" s="32">
        <v>27</v>
      </c>
      <c r="E9" s="34">
        <v>13</v>
      </c>
      <c r="F9" s="36">
        <v>73</v>
      </c>
      <c r="G9" s="21">
        <v>0</v>
      </c>
      <c r="H9" s="21">
        <v>0</v>
      </c>
      <c r="I9" s="21">
        <f t="shared" si="0"/>
        <v>115</v>
      </c>
      <c r="J9" s="22">
        <v>428</v>
      </c>
    </row>
    <row r="10" spans="1:10" x14ac:dyDescent="0.25">
      <c r="A10" s="27">
        <v>7</v>
      </c>
      <c r="B10" s="23"/>
      <c r="C10" s="29">
        <v>3</v>
      </c>
      <c r="D10" s="32">
        <v>30</v>
      </c>
      <c r="E10" s="34">
        <v>16</v>
      </c>
      <c r="F10" s="36">
        <v>69</v>
      </c>
      <c r="G10" s="21">
        <v>0</v>
      </c>
      <c r="H10" s="21">
        <v>0</v>
      </c>
      <c r="I10" s="21">
        <f t="shared" si="0"/>
        <v>118</v>
      </c>
      <c r="J10" s="22">
        <v>418</v>
      </c>
    </row>
    <row r="11" spans="1:10" x14ac:dyDescent="0.25">
      <c r="A11" s="28">
        <v>8</v>
      </c>
      <c r="B11" s="23"/>
      <c r="C11" s="29">
        <v>4</v>
      </c>
      <c r="D11" s="32">
        <v>16</v>
      </c>
      <c r="E11" s="34">
        <v>17</v>
      </c>
      <c r="F11" s="36">
        <v>62</v>
      </c>
      <c r="G11" s="21">
        <v>0</v>
      </c>
      <c r="H11" s="21">
        <v>0</v>
      </c>
      <c r="I11" s="21">
        <f t="shared" si="0"/>
        <v>99</v>
      </c>
      <c r="J11" s="22">
        <v>611</v>
      </c>
    </row>
    <row r="12" spans="1:10" x14ac:dyDescent="0.25">
      <c r="A12" s="28">
        <v>9</v>
      </c>
      <c r="B12" s="23"/>
      <c r="C12" s="29">
        <v>4</v>
      </c>
      <c r="D12" s="32">
        <v>32</v>
      </c>
      <c r="E12" s="34">
        <v>10</v>
      </c>
      <c r="F12" s="36">
        <v>31</v>
      </c>
      <c r="G12" s="21">
        <v>0</v>
      </c>
      <c r="H12" s="21">
        <v>2</v>
      </c>
      <c r="I12" s="21">
        <f t="shared" si="0"/>
        <v>79</v>
      </c>
      <c r="J12" s="22">
        <v>450</v>
      </c>
    </row>
    <row r="13" spans="1:10" x14ac:dyDescent="0.25">
      <c r="A13" s="27">
        <v>10</v>
      </c>
      <c r="B13" s="23"/>
      <c r="C13" s="29">
        <v>1</v>
      </c>
      <c r="D13" s="32">
        <v>28</v>
      </c>
      <c r="E13" s="34">
        <v>9</v>
      </c>
      <c r="F13" s="36">
        <v>44</v>
      </c>
      <c r="G13" s="21">
        <v>0</v>
      </c>
      <c r="H13" s="21">
        <v>0</v>
      </c>
      <c r="I13" s="21">
        <f t="shared" si="0"/>
        <v>82</v>
      </c>
      <c r="J13" s="22">
        <v>419</v>
      </c>
    </row>
    <row r="14" spans="1:10" x14ac:dyDescent="0.25">
      <c r="A14" s="28">
        <v>11</v>
      </c>
      <c r="B14" s="23"/>
      <c r="C14" s="29">
        <v>6</v>
      </c>
      <c r="D14" s="32">
        <v>14</v>
      </c>
      <c r="E14" s="34">
        <v>7</v>
      </c>
      <c r="F14" s="36">
        <v>34</v>
      </c>
      <c r="G14" s="21">
        <v>0</v>
      </c>
      <c r="H14" s="21">
        <v>0</v>
      </c>
      <c r="I14" s="21">
        <f t="shared" si="0"/>
        <v>61</v>
      </c>
      <c r="J14" s="22">
        <v>403</v>
      </c>
    </row>
    <row r="15" spans="1:10" x14ac:dyDescent="0.25">
      <c r="A15" s="28">
        <v>12</v>
      </c>
      <c r="B15" s="23"/>
      <c r="C15" s="29">
        <v>1</v>
      </c>
      <c r="D15" s="32">
        <v>5</v>
      </c>
      <c r="E15" s="34">
        <v>2</v>
      </c>
      <c r="F15" s="36">
        <v>7</v>
      </c>
      <c r="G15" s="21">
        <v>0</v>
      </c>
      <c r="H15" s="21">
        <v>0</v>
      </c>
      <c r="I15" s="21">
        <f t="shared" si="0"/>
        <v>15</v>
      </c>
      <c r="J15" s="22">
        <v>97</v>
      </c>
    </row>
    <row r="16" spans="1:10" x14ac:dyDescent="0.25">
      <c r="A16" s="27">
        <v>13</v>
      </c>
      <c r="B16" s="23"/>
      <c r="C16" s="29">
        <v>2</v>
      </c>
      <c r="D16" s="32">
        <v>77</v>
      </c>
      <c r="E16" s="34">
        <v>23</v>
      </c>
      <c r="F16" s="36">
        <v>91</v>
      </c>
      <c r="G16" s="21">
        <v>0</v>
      </c>
      <c r="H16" s="21">
        <v>1</v>
      </c>
      <c r="I16" s="21">
        <f t="shared" si="0"/>
        <v>194</v>
      </c>
      <c r="J16" s="22">
        <v>453</v>
      </c>
    </row>
    <row r="17" spans="1:12" x14ac:dyDescent="0.25">
      <c r="A17" s="28">
        <v>14</v>
      </c>
      <c r="B17" s="23"/>
      <c r="C17" s="29">
        <v>5</v>
      </c>
      <c r="D17" s="32">
        <v>43</v>
      </c>
      <c r="E17" s="34">
        <v>15</v>
      </c>
      <c r="F17" s="36">
        <v>85</v>
      </c>
      <c r="G17" s="21">
        <v>0</v>
      </c>
      <c r="H17" s="21">
        <v>0</v>
      </c>
      <c r="I17" s="21">
        <f t="shared" si="0"/>
        <v>148</v>
      </c>
      <c r="J17" s="22">
        <v>439</v>
      </c>
    </row>
    <row r="18" spans="1:12" x14ac:dyDescent="0.25">
      <c r="A18" s="28">
        <v>15</v>
      </c>
      <c r="B18" s="23"/>
      <c r="C18" s="29">
        <v>4</v>
      </c>
      <c r="D18" s="32">
        <v>33</v>
      </c>
      <c r="E18" s="34">
        <v>17</v>
      </c>
      <c r="F18" s="36">
        <v>51</v>
      </c>
      <c r="G18" s="21">
        <v>0</v>
      </c>
      <c r="H18" s="21">
        <v>0</v>
      </c>
      <c r="I18" s="21">
        <f t="shared" si="0"/>
        <v>105</v>
      </c>
      <c r="J18" s="22">
        <v>466</v>
      </c>
    </row>
    <row r="19" spans="1:12" x14ac:dyDescent="0.25">
      <c r="A19" s="27">
        <v>16</v>
      </c>
      <c r="B19" s="23"/>
      <c r="C19" s="29">
        <v>5</v>
      </c>
      <c r="D19" s="32">
        <v>36</v>
      </c>
      <c r="E19" s="34">
        <v>13</v>
      </c>
      <c r="F19" s="36">
        <v>72</v>
      </c>
      <c r="G19" s="21">
        <v>0</v>
      </c>
      <c r="H19" s="21">
        <v>0</v>
      </c>
      <c r="I19" s="21">
        <f t="shared" si="0"/>
        <v>126</v>
      </c>
      <c r="J19" s="22">
        <v>436</v>
      </c>
    </row>
    <row r="20" spans="1:12" x14ac:dyDescent="0.25">
      <c r="A20" s="28">
        <v>17</v>
      </c>
      <c r="B20" s="23"/>
      <c r="C20" s="29">
        <v>13</v>
      </c>
      <c r="D20" s="32">
        <v>51</v>
      </c>
      <c r="E20" s="34">
        <v>19</v>
      </c>
      <c r="F20" s="36">
        <v>65</v>
      </c>
      <c r="G20" s="21">
        <v>0</v>
      </c>
      <c r="H20" s="21">
        <v>0</v>
      </c>
      <c r="I20" s="21">
        <f t="shared" si="0"/>
        <v>148</v>
      </c>
      <c r="J20" s="22">
        <v>420</v>
      </c>
    </row>
    <row r="21" spans="1:12" x14ac:dyDescent="0.25">
      <c r="A21" s="28">
        <v>18</v>
      </c>
      <c r="B21" s="23"/>
      <c r="C21" s="29">
        <v>6</v>
      </c>
      <c r="D21" s="32">
        <v>68</v>
      </c>
      <c r="E21" s="34">
        <v>17</v>
      </c>
      <c r="F21" s="36">
        <v>80</v>
      </c>
      <c r="G21" s="21">
        <v>0</v>
      </c>
      <c r="H21" s="21">
        <v>0</v>
      </c>
      <c r="I21" s="21">
        <f t="shared" si="0"/>
        <v>171</v>
      </c>
      <c r="J21" s="22">
        <v>459</v>
      </c>
    </row>
    <row r="22" spans="1:12" x14ac:dyDescent="0.25">
      <c r="A22" s="27">
        <v>19</v>
      </c>
      <c r="B22" s="23"/>
      <c r="C22" s="29">
        <v>7</v>
      </c>
      <c r="D22" s="32">
        <v>40</v>
      </c>
      <c r="E22" s="34">
        <v>13</v>
      </c>
      <c r="F22" s="36">
        <v>91</v>
      </c>
      <c r="G22" s="21">
        <v>0</v>
      </c>
      <c r="H22" s="21">
        <v>0</v>
      </c>
      <c r="I22" s="21">
        <f t="shared" si="0"/>
        <v>151</v>
      </c>
      <c r="J22" s="22">
        <v>478</v>
      </c>
    </row>
    <row r="23" spans="1:12" x14ac:dyDescent="0.25">
      <c r="A23" s="28">
        <v>20</v>
      </c>
      <c r="B23" s="24"/>
      <c r="C23" s="29">
        <v>5</v>
      </c>
      <c r="D23" s="32">
        <v>30</v>
      </c>
      <c r="E23" s="34">
        <v>8</v>
      </c>
      <c r="F23" s="36">
        <v>71</v>
      </c>
      <c r="G23" s="21">
        <v>0</v>
      </c>
      <c r="H23" s="21">
        <v>0</v>
      </c>
      <c r="I23" s="21">
        <f t="shared" si="0"/>
        <v>114</v>
      </c>
      <c r="J23" s="22">
        <v>480</v>
      </c>
    </row>
    <row r="24" spans="1:12" x14ac:dyDescent="0.25">
      <c r="A24" s="28">
        <v>21</v>
      </c>
      <c r="B24" s="24"/>
      <c r="C24" s="29">
        <v>1</v>
      </c>
      <c r="D24" s="32">
        <v>35</v>
      </c>
      <c r="E24" s="34">
        <v>13</v>
      </c>
      <c r="F24" s="36">
        <v>61</v>
      </c>
      <c r="G24" s="21">
        <v>0</v>
      </c>
      <c r="H24" s="21">
        <v>0</v>
      </c>
      <c r="I24" s="21">
        <f t="shared" si="0"/>
        <v>110</v>
      </c>
      <c r="J24" s="22">
        <v>426</v>
      </c>
    </row>
    <row r="25" spans="1:12" x14ac:dyDescent="0.25">
      <c r="A25" s="27">
        <v>22</v>
      </c>
      <c r="B25" s="24"/>
      <c r="C25" s="29">
        <v>6</v>
      </c>
      <c r="D25" s="32">
        <v>23</v>
      </c>
      <c r="E25" s="34">
        <v>13</v>
      </c>
      <c r="F25" s="36">
        <v>85</v>
      </c>
      <c r="G25" s="21">
        <v>0</v>
      </c>
      <c r="H25" s="21">
        <v>0</v>
      </c>
      <c r="I25" s="21">
        <f t="shared" si="0"/>
        <v>127</v>
      </c>
      <c r="J25" s="22">
        <v>434</v>
      </c>
    </row>
    <row r="26" spans="1:12" x14ac:dyDescent="0.25">
      <c r="A26" s="28">
        <v>23</v>
      </c>
      <c r="B26" s="23"/>
      <c r="C26" s="29">
        <v>8</v>
      </c>
      <c r="D26" s="32">
        <v>25</v>
      </c>
      <c r="E26" s="34">
        <v>12</v>
      </c>
      <c r="F26" s="36">
        <v>56</v>
      </c>
      <c r="G26" s="21">
        <v>1</v>
      </c>
      <c r="H26" s="21">
        <v>1</v>
      </c>
      <c r="I26" s="21">
        <f t="shared" si="0"/>
        <v>103</v>
      </c>
      <c r="J26" s="22">
        <v>409</v>
      </c>
    </row>
    <row r="27" spans="1:12" x14ac:dyDescent="0.25">
      <c r="A27" s="28">
        <v>24</v>
      </c>
      <c r="B27" s="23"/>
      <c r="C27" s="29">
        <v>2</v>
      </c>
      <c r="D27" s="32">
        <v>32</v>
      </c>
      <c r="E27" s="34">
        <v>2</v>
      </c>
      <c r="F27" s="36">
        <v>67</v>
      </c>
      <c r="G27" s="21">
        <v>0</v>
      </c>
      <c r="H27" s="21">
        <v>0</v>
      </c>
      <c r="I27" s="21">
        <f t="shared" si="0"/>
        <v>103</v>
      </c>
      <c r="J27" s="22">
        <v>455</v>
      </c>
    </row>
    <row r="28" spans="1:12" x14ac:dyDescent="0.25">
      <c r="A28" s="27">
        <v>25</v>
      </c>
      <c r="B28" s="23"/>
      <c r="C28" s="29">
        <v>1</v>
      </c>
      <c r="D28" s="32">
        <v>43</v>
      </c>
      <c r="E28" s="34">
        <v>13</v>
      </c>
      <c r="F28" s="36">
        <v>40</v>
      </c>
      <c r="G28" s="21">
        <v>0</v>
      </c>
      <c r="H28" s="21">
        <v>0</v>
      </c>
      <c r="I28" s="21">
        <f t="shared" si="0"/>
        <v>97</v>
      </c>
      <c r="J28" s="22">
        <v>433</v>
      </c>
    </row>
    <row r="29" spans="1:12" x14ac:dyDescent="0.25">
      <c r="A29" s="28">
        <v>26</v>
      </c>
      <c r="B29" s="23"/>
      <c r="C29" s="29">
        <v>4</v>
      </c>
      <c r="D29" s="32">
        <v>33</v>
      </c>
      <c r="E29" s="34">
        <v>14</v>
      </c>
      <c r="F29" s="36">
        <v>55</v>
      </c>
      <c r="G29" s="21">
        <v>1</v>
      </c>
      <c r="H29" s="21">
        <v>1</v>
      </c>
      <c r="I29" s="21">
        <f t="shared" si="0"/>
        <v>108</v>
      </c>
      <c r="J29" s="22">
        <v>419</v>
      </c>
    </row>
    <row r="30" spans="1:12" x14ac:dyDescent="0.25">
      <c r="A30" s="28">
        <v>27</v>
      </c>
      <c r="B30" s="24"/>
      <c r="C30" s="29">
        <v>2</v>
      </c>
      <c r="D30" s="32">
        <v>47</v>
      </c>
      <c r="E30" s="34">
        <v>16</v>
      </c>
      <c r="F30" s="36">
        <v>79</v>
      </c>
      <c r="G30" s="21">
        <v>0</v>
      </c>
      <c r="H30" s="21">
        <v>0</v>
      </c>
      <c r="I30" s="21">
        <f t="shared" si="0"/>
        <v>144</v>
      </c>
      <c r="J30" s="22">
        <v>476</v>
      </c>
    </row>
    <row r="31" spans="1:12" x14ac:dyDescent="0.25">
      <c r="A31" s="27">
        <v>28</v>
      </c>
      <c r="B31" s="24"/>
      <c r="C31" s="29">
        <v>0</v>
      </c>
      <c r="D31" s="32">
        <v>9</v>
      </c>
      <c r="E31" s="34">
        <v>9</v>
      </c>
      <c r="F31" s="36">
        <v>2</v>
      </c>
      <c r="G31" s="21">
        <v>0</v>
      </c>
      <c r="H31" s="21">
        <v>0</v>
      </c>
      <c r="I31" s="21">
        <f t="shared" si="0"/>
        <v>20</v>
      </c>
      <c r="J31" s="22">
        <v>103</v>
      </c>
    </row>
    <row r="32" spans="1:12" x14ac:dyDescent="0.25">
      <c r="A32" s="28">
        <v>29</v>
      </c>
      <c r="B32" s="24"/>
      <c r="C32" s="29">
        <v>4</v>
      </c>
      <c r="D32" s="32">
        <v>29</v>
      </c>
      <c r="E32" s="34">
        <v>11</v>
      </c>
      <c r="F32" s="36">
        <v>40</v>
      </c>
      <c r="G32" s="21">
        <v>0</v>
      </c>
      <c r="H32" s="21">
        <v>0</v>
      </c>
      <c r="I32" s="21">
        <f t="shared" si="0"/>
        <v>84</v>
      </c>
      <c r="J32" s="22">
        <v>488</v>
      </c>
      <c r="K32" s="2"/>
      <c r="L32" s="2"/>
    </row>
    <row r="33" spans="1:10" x14ac:dyDescent="0.25">
      <c r="A33" s="28">
        <v>30</v>
      </c>
      <c r="B33" s="24"/>
      <c r="C33" s="29">
        <v>4</v>
      </c>
      <c r="D33" s="32">
        <v>68</v>
      </c>
      <c r="E33" s="34">
        <v>18</v>
      </c>
      <c r="F33" s="36">
        <v>94</v>
      </c>
      <c r="G33" s="21">
        <v>0</v>
      </c>
      <c r="H33" s="21">
        <v>4</v>
      </c>
      <c r="I33" s="21">
        <f t="shared" si="0"/>
        <v>188</v>
      </c>
      <c r="J33" s="22">
        <v>469</v>
      </c>
    </row>
    <row r="34" spans="1:10" x14ac:dyDescent="0.25">
      <c r="A34" s="27">
        <v>31</v>
      </c>
      <c r="B34" s="24"/>
      <c r="C34" s="29">
        <v>3</v>
      </c>
      <c r="D34" s="32">
        <v>17</v>
      </c>
      <c r="E34" s="34">
        <v>3</v>
      </c>
      <c r="F34" s="36">
        <v>22</v>
      </c>
      <c r="G34" s="21">
        <v>0</v>
      </c>
      <c r="H34" s="21">
        <v>0</v>
      </c>
      <c r="I34" s="21">
        <f t="shared" si="0"/>
        <v>45</v>
      </c>
      <c r="J34" s="22">
        <v>132</v>
      </c>
    </row>
    <row r="35" spans="1:10" x14ac:dyDescent="0.25">
      <c r="A35" s="28">
        <v>32</v>
      </c>
      <c r="B35" s="24"/>
      <c r="C35" s="29">
        <v>3</v>
      </c>
      <c r="D35" s="32">
        <v>11</v>
      </c>
      <c r="E35" s="34">
        <v>7</v>
      </c>
      <c r="F35" s="36">
        <v>17</v>
      </c>
      <c r="G35" s="21">
        <v>0</v>
      </c>
      <c r="H35" s="21">
        <v>0</v>
      </c>
      <c r="I35" s="21">
        <f t="shared" si="0"/>
        <v>38</v>
      </c>
      <c r="J35" s="22">
        <v>78</v>
      </c>
    </row>
    <row r="36" spans="1:10" x14ac:dyDescent="0.25">
      <c r="A36" s="28">
        <v>33</v>
      </c>
      <c r="B36" s="23"/>
      <c r="C36" s="29">
        <v>4</v>
      </c>
      <c r="D36" s="32">
        <v>38</v>
      </c>
      <c r="E36" s="34">
        <v>18</v>
      </c>
      <c r="F36" s="36">
        <v>79</v>
      </c>
      <c r="G36" s="21">
        <v>1</v>
      </c>
      <c r="H36" s="21">
        <v>1</v>
      </c>
      <c r="I36" s="21">
        <f t="shared" ref="I36:I55" si="1">SUM(C36:H36)</f>
        <v>141</v>
      </c>
      <c r="J36" s="22">
        <v>409</v>
      </c>
    </row>
    <row r="37" spans="1:10" x14ac:dyDescent="0.25">
      <c r="A37" s="27">
        <v>34</v>
      </c>
      <c r="B37" s="23"/>
      <c r="C37" s="29">
        <v>0</v>
      </c>
      <c r="D37" s="32">
        <v>17</v>
      </c>
      <c r="E37" s="34">
        <v>3</v>
      </c>
      <c r="F37" s="36">
        <v>31</v>
      </c>
      <c r="G37" s="21">
        <v>0</v>
      </c>
      <c r="H37" s="21">
        <v>0</v>
      </c>
      <c r="I37" s="21">
        <f t="shared" si="1"/>
        <v>51</v>
      </c>
      <c r="J37" s="22">
        <v>108</v>
      </c>
    </row>
    <row r="38" spans="1:10" x14ac:dyDescent="0.25">
      <c r="A38" s="28">
        <v>35</v>
      </c>
      <c r="B38" s="23"/>
      <c r="C38" s="29">
        <v>3</v>
      </c>
      <c r="D38" s="32">
        <v>15</v>
      </c>
      <c r="E38" s="34">
        <v>7</v>
      </c>
      <c r="F38" s="36">
        <v>26</v>
      </c>
      <c r="G38" s="21">
        <v>0</v>
      </c>
      <c r="H38" s="21">
        <v>0</v>
      </c>
      <c r="I38" s="21">
        <f t="shared" si="1"/>
        <v>51</v>
      </c>
      <c r="J38" s="22">
        <v>157</v>
      </c>
    </row>
    <row r="39" spans="1:10" x14ac:dyDescent="0.25">
      <c r="A39" s="28">
        <v>36</v>
      </c>
      <c r="B39" s="23"/>
      <c r="C39" s="29">
        <v>2</v>
      </c>
      <c r="D39" s="32">
        <v>15</v>
      </c>
      <c r="E39" s="34">
        <v>17</v>
      </c>
      <c r="F39" s="36">
        <v>27</v>
      </c>
      <c r="G39" s="21">
        <v>0</v>
      </c>
      <c r="H39" s="21">
        <v>0</v>
      </c>
      <c r="I39" s="21">
        <f t="shared" si="1"/>
        <v>61</v>
      </c>
      <c r="J39" s="22">
        <v>133</v>
      </c>
    </row>
    <row r="40" spans="1:10" x14ac:dyDescent="0.25">
      <c r="A40" s="27">
        <v>37</v>
      </c>
      <c r="B40" s="23"/>
      <c r="C40" s="29">
        <v>0</v>
      </c>
      <c r="D40" s="32">
        <v>4</v>
      </c>
      <c r="E40" s="34">
        <v>0</v>
      </c>
      <c r="F40" s="36">
        <v>15</v>
      </c>
      <c r="G40" s="21">
        <v>0</v>
      </c>
      <c r="H40" s="21">
        <v>0</v>
      </c>
      <c r="I40" s="21">
        <f t="shared" si="1"/>
        <v>19</v>
      </c>
      <c r="J40" s="22">
        <v>46</v>
      </c>
    </row>
    <row r="41" spans="1:10" x14ac:dyDescent="0.25">
      <c r="A41" s="28">
        <v>38</v>
      </c>
      <c r="B41" s="23"/>
      <c r="C41" s="29">
        <v>3</v>
      </c>
      <c r="D41" s="32">
        <v>26</v>
      </c>
      <c r="E41" s="34">
        <v>9</v>
      </c>
      <c r="F41" s="36">
        <v>40</v>
      </c>
      <c r="G41" s="21">
        <v>0</v>
      </c>
      <c r="H41" s="21">
        <v>0</v>
      </c>
      <c r="I41" s="21">
        <f t="shared" si="1"/>
        <v>78</v>
      </c>
      <c r="J41" s="22">
        <v>157</v>
      </c>
    </row>
    <row r="42" spans="1:10" x14ac:dyDescent="0.25">
      <c r="A42" s="28">
        <v>39</v>
      </c>
      <c r="B42" s="23"/>
      <c r="C42" s="29">
        <v>7</v>
      </c>
      <c r="D42" s="32">
        <v>73</v>
      </c>
      <c r="E42" s="34">
        <v>19</v>
      </c>
      <c r="F42" s="36">
        <v>72</v>
      </c>
      <c r="G42" s="21">
        <v>0</v>
      </c>
      <c r="H42" s="21">
        <v>0</v>
      </c>
      <c r="I42" s="21">
        <f t="shared" si="1"/>
        <v>171</v>
      </c>
      <c r="J42" s="22">
        <v>351</v>
      </c>
    </row>
    <row r="43" spans="1:10" x14ac:dyDescent="0.25">
      <c r="A43" s="27">
        <v>40</v>
      </c>
      <c r="B43" s="23"/>
      <c r="C43" s="29">
        <v>0</v>
      </c>
      <c r="D43" s="32">
        <v>5</v>
      </c>
      <c r="E43" s="34">
        <v>1</v>
      </c>
      <c r="F43" s="36">
        <v>2</v>
      </c>
      <c r="G43" s="21">
        <v>0</v>
      </c>
      <c r="H43" s="21">
        <v>0</v>
      </c>
      <c r="I43" s="21">
        <f t="shared" si="1"/>
        <v>8</v>
      </c>
      <c r="J43" s="22">
        <v>67</v>
      </c>
    </row>
    <row r="44" spans="1:10" x14ac:dyDescent="0.25">
      <c r="A44" s="28">
        <v>41</v>
      </c>
      <c r="B44" s="25"/>
      <c r="C44" s="29">
        <v>1</v>
      </c>
      <c r="D44" s="32">
        <v>47</v>
      </c>
      <c r="E44" s="34">
        <v>21</v>
      </c>
      <c r="F44" s="36">
        <v>85</v>
      </c>
      <c r="G44" s="21">
        <v>0</v>
      </c>
      <c r="H44" s="21">
        <v>0</v>
      </c>
      <c r="I44" s="21">
        <f t="shared" si="1"/>
        <v>154</v>
      </c>
      <c r="J44" s="22">
        <v>379</v>
      </c>
    </row>
    <row r="45" spans="1:10" x14ac:dyDescent="0.25">
      <c r="A45" s="28">
        <v>42</v>
      </c>
      <c r="B45" s="26"/>
      <c r="C45" s="30">
        <v>0</v>
      </c>
      <c r="D45" s="32">
        <v>0</v>
      </c>
      <c r="E45" s="34">
        <v>1</v>
      </c>
      <c r="F45" s="36">
        <v>3</v>
      </c>
      <c r="G45" s="21">
        <v>0</v>
      </c>
      <c r="H45" s="21">
        <v>0</v>
      </c>
      <c r="I45" s="21">
        <f t="shared" si="1"/>
        <v>4</v>
      </c>
      <c r="J45" s="22">
        <v>20</v>
      </c>
    </row>
    <row r="46" spans="1:10" x14ac:dyDescent="0.25">
      <c r="A46" s="27">
        <v>43</v>
      </c>
      <c r="B46" s="26"/>
      <c r="C46" s="30">
        <v>4</v>
      </c>
      <c r="D46" s="32">
        <v>49</v>
      </c>
      <c r="E46" s="34">
        <v>18</v>
      </c>
      <c r="F46" s="36">
        <v>70</v>
      </c>
      <c r="G46" s="21">
        <v>0</v>
      </c>
      <c r="H46" s="21">
        <v>0</v>
      </c>
      <c r="I46" s="21">
        <f t="shared" si="1"/>
        <v>141</v>
      </c>
      <c r="J46" s="22">
        <v>290</v>
      </c>
    </row>
    <row r="47" spans="1:10" x14ac:dyDescent="0.25">
      <c r="A47" s="28">
        <v>44</v>
      </c>
      <c r="B47" s="26"/>
      <c r="C47" s="30">
        <v>0</v>
      </c>
      <c r="D47" s="32">
        <v>4</v>
      </c>
      <c r="E47" s="34">
        <v>9</v>
      </c>
      <c r="F47" s="36">
        <v>8</v>
      </c>
      <c r="G47" s="21">
        <v>0</v>
      </c>
      <c r="H47" s="21">
        <v>1</v>
      </c>
      <c r="I47" s="21">
        <f t="shared" si="1"/>
        <v>22</v>
      </c>
      <c r="J47" s="22">
        <v>179</v>
      </c>
    </row>
    <row r="48" spans="1:10" x14ac:dyDescent="0.25">
      <c r="A48" s="17" t="s">
        <v>23</v>
      </c>
      <c r="B48" s="18"/>
      <c r="C48" s="29">
        <v>2</v>
      </c>
      <c r="D48" s="32">
        <v>47</v>
      </c>
      <c r="E48" s="34">
        <v>22</v>
      </c>
      <c r="F48" s="36">
        <v>51</v>
      </c>
      <c r="G48" s="21">
        <v>0</v>
      </c>
      <c r="H48" s="21">
        <v>0</v>
      </c>
      <c r="I48" s="21">
        <f t="shared" si="1"/>
        <v>122</v>
      </c>
      <c r="J48" s="21">
        <v>0</v>
      </c>
    </row>
    <row r="49" spans="1:10" ht="30" customHeight="1" x14ac:dyDescent="0.25">
      <c r="A49" s="59" t="s">
        <v>24</v>
      </c>
      <c r="B49" s="60"/>
      <c r="C49" s="29">
        <v>6</v>
      </c>
      <c r="D49" s="32">
        <v>15</v>
      </c>
      <c r="E49" s="34">
        <v>7</v>
      </c>
      <c r="F49" s="36">
        <v>13</v>
      </c>
      <c r="G49" s="21">
        <v>5</v>
      </c>
      <c r="H49" s="21">
        <v>8</v>
      </c>
      <c r="I49" s="21">
        <f t="shared" si="1"/>
        <v>54</v>
      </c>
      <c r="J49" s="21">
        <v>0</v>
      </c>
    </row>
    <row r="50" spans="1:10" ht="30" customHeight="1" x14ac:dyDescent="0.25">
      <c r="A50" s="59" t="s">
        <v>25</v>
      </c>
      <c r="B50" s="60"/>
      <c r="C50" s="29">
        <v>3</v>
      </c>
      <c r="D50" s="32">
        <v>17</v>
      </c>
      <c r="E50" s="34">
        <v>15</v>
      </c>
      <c r="F50" s="36">
        <v>42</v>
      </c>
      <c r="G50" s="21">
        <v>0</v>
      </c>
      <c r="H50" s="21">
        <v>0</v>
      </c>
      <c r="I50" s="21">
        <f t="shared" si="1"/>
        <v>77</v>
      </c>
      <c r="J50" s="21">
        <v>0</v>
      </c>
    </row>
    <row r="51" spans="1:10" x14ac:dyDescent="0.25">
      <c r="A51" s="17" t="s">
        <v>29</v>
      </c>
      <c r="B51" s="18"/>
      <c r="C51" s="29">
        <v>39</v>
      </c>
      <c r="D51" s="32">
        <v>366</v>
      </c>
      <c r="E51" s="34">
        <v>218</v>
      </c>
      <c r="F51" s="36">
        <v>1074</v>
      </c>
      <c r="G51" s="21">
        <v>0</v>
      </c>
      <c r="H51" s="21">
        <v>8</v>
      </c>
      <c r="I51" s="21">
        <f t="shared" si="1"/>
        <v>1705</v>
      </c>
      <c r="J51" s="21">
        <v>0</v>
      </c>
    </row>
    <row r="52" spans="1:10" x14ac:dyDescent="0.25">
      <c r="A52" s="17" t="s">
        <v>30</v>
      </c>
      <c r="B52" s="18"/>
      <c r="C52" s="29">
        <v>26</v>
      </c>
      <c r="D52" s="32">
        <v>560</v>
      </c>
      <c r="E52" s="34">
        <v>228</v>
      </c>
      <c r="F52" s="36">
        <v>1288</v>
      </c>
      <c r="G52" s="21">
        <v>1</v>
      </c>
      <c r="H52" s="21">
        <v>4</v>
      </c>
      <c r="I52" s="21">
        <f t="shared" si="1"/>
        <v>2107</v>
      </c>
      <c r="J52" s="21">
        <v>0</v>
      </c>
    </row>
    <row r="53" spans="1:10" x14ac:dyDescent="0.25">
      <c r="A53" s="70" t="s">
        <v>2</v>
      </c>
      <c r="B53" s="71"/>
      <c r="C53" s="29">
        <v>0</v>
      </c>
      <c r="D53" s="32">
        <v>12</v>
      </c>
      <c r="E53" s="34">
        <v>8</v>
      </c>
      <c r="F53" s="36">
        <v>29</v>
      </c>
      <c r="G53" s="21">
        <v>2</v>
      </c>
      <c r="H53" s="21">
        <v>0</v>
      </c>
      <c r="I53" s="21">
        <f t="shared" si="1"/>
        <v>51</v>
      </c>
      <c r="J53" s="21">
        <v>0</v>
      </c>
    </row>
    <row r="54" spans="1:10" x14ac:dyDescent="0.25">
      <c r="A54" s="17" t="s">
        <v>26</v>
      </c>
      <c r="B54" s="18"/>
      <c r="C54" s="29">
        <v>12</v>
      </c>
      <c r="D54" s="32">
        <v>105</v>
      </c>
      <c r="E54" s="34">
        <v>62</v>
      </c>
      <c r="F54" s="36">
        <v>355</v>
      </c>
      <c r="G54" s="21">
        <v>1</v>
      </c>
      <c r="H54" s="21">
        <v>1</v>
      </c>
      <c r="I54" s="21">
        <f t="shared" si="1"/>
        <v>536</v>
      </c>
      <c r="J54" s="21">
        <v>0</v>
      </c>
    </row>
    <row r="55" spans="1:10" ht="30" customHeight="1" x14ac:dyDescent="0.25">
      <c r="A55" s="59" t="s">
        <v>27</v>
      </c>
      <c r="B55" s="60"/>
      <c r="C55" s="29">
        <v>1</v>
      </c>
      <c r="D55" s="32">
        <v>2</v>
      </c>
      <c r="E55" s="34">
        <v>2</v>
      </c>
      <c r="F55" s="36">
        <v>15</v>
      </c>
      <c r="G55" s="21">
        <v>1</v>
      </c>
      <c r="H55" s="21">
        <v>0</v>
      </c>
      <c r="I55" s="21">
        <f t="shared" si="1"/>
        <v>21</v>
      </c>
      <c r="J55" s="21">
        <v>0</v>
      </c>
    </row>
    <row r="56" spans="1:10" x14ac:dyDescent="0.25">
      <c r="A56" s="66" t="s">
        <v>1</v>
      </c>
      <c r="B56" s="66"/>
      <c r="C56" s="53">
        <f t="shared" ref="C56:J56" si="2">SUM(C4:C55)</f>
        <v>237</v>
      </c>
      <c r="D56" s="54">
        <f t="shared" si="2"/>
        <v>2405</v>
      </c>
      <c r="E56" s="55">
        <f t="shared" si="2"/>
        <v>1082</v>
      </c>
      <c r="F56" s="56">
        <f t="shared" si="2"/>
        <v>5319</v>
      </c>
      <c r="G56" s="57">
        <f t="shared" si="2"/>
        <v>14</v>
      </c>
      <c r="H56" s="57">
        <f t="shared" si="2"/>
        <v>35</v>
      </c>
      <c r="I56" s="57">
        <f t="shared" si="2"/>
        <v>9092</v>
      </c>
      <c r="J56" s="57">
        <f t="shared" si="2"/>
        <v>15476</v>
      </c>
    </row>
  </sheetData>
  <mergeCells count="8">
    <mergeCell ref="A1:J1"/>
    <mergeCell ref="A3:B3"/>
    <mergeCell ref="A55:B55"/>
    <mergeCell ref="A56:B56"/>
    <mergeCell ref="A2:J2"/>
    <mergeCell ref="A53:B53"/>
    <mergeCell ref="A49:B49"/>
    <mergeCell ref="A50:B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2023-10-13T05:23:16Z</cp:lastPrinted>
  <dcterms:created xsi:type="dcterms:W3CDTF">2022-12-01T22:35:39Z</dcterms:created>
  <dcterms:modified xsi:type="dcterms:W3CDTF">2024-03-20T14:54:58Z</dcterms:modified>
</cp:coreProperties>
</file>